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5" yWindow="109" windowWidth="17606" windowHeight="125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Лист1!$B$35:$K$38</definedName>
  </definedNames>
  <calcPr calcId="145621"/>
</workbook>
</file>

<file path=xl/calcChain.xml><?xml version="1.0" encoding="utf-8"?>
<calcChain xmlns="http://schemas.openxmlformats.org/spreadsheetml/2006/main">
  <c r="L11" i="1" l="1"/>
  <c r="J11" i="1"/>
  <c r="H11" i="1"/>
  <c r="F11" i="1"/>
  <c r="M11" i="1" l="1"/>
  <c r="L16" i="1"/>
  <c r="L4" i="1"/>
  <c r="L14" i="1"/>
  <c r="L10" i="1"/>
  <c r="L8" i="1"/>
  <c r="L9" i="1"/>
  <c r="J16" i="1"/>
  <c r="J4" i="1"/>
  <c r="J14" i="1"/>
  <c r="J10" i="1"/>
  <c r="J8" i="1"/>
  <c r="J9" i="1"/>
  <c r="H16" i="1"/>
  <c r="H4" i="1"/>
  <c r="H14" i="1"/>
  <c r="H10" i="1"/>
  <c r="H8" i="1"/>
  <c r="H9" i="1"/>
  <c r="F16" i="1"/>
  <c r="F4" i="1"/>
  <c r="F14" i="1"/>
  <c r="F10" i="1"/>
  <c r="F8" i="1"/>
  <c r="F9" i="1"/>
  <c r="D12" i="1"/>
  <c r="D16" i="1"/>
  <c r="D4" i="1"/>
  <c r="D14" i="1"/>
  <c r="D10" i="1"/>
  <c r="D8" i="1"/>
  <c r="D9" i="1"/>
  <c r="M4" i="1" l="1"/>
  <c r="M9" i="1"/>
  <c r="M8" i="1"/>
  <c r="M10" i="1"/>
  <c r="M14" i="1"/>
  <c r="M16" i="1"/>
  <c r="L7" i="1"/>
  <c r="L15" i="1"/>
  <c r="L6" i="1"/>
  <c r="L5" i="1"/>
  <c r="L12" i="1"/>
  <c r="J7" i="1"/>
  <c r="J15" i="1"/>
  <c r="J6" i="1"/>
  <c r="J5" i="1"/>
  <c r="J12" i="1"/>
  <c r="H7" i="1"/>
  <c r="H15" i="1"/>
  <c r="H6" i="1"/>
  <c r="H5" i="1"/>
  <c r="H12" i="1"/>
  <c r="F7" i="1"/>
  <c r="F15" i="1"/>
  <c r="F6" i="1"/>
  <c r="F5" i="1"/>
  <c r="F12" i="1"/>
  <c r="D7" i="1"/>
  <c r="D15" i="1"/>
  <c r="D6" i="1"/>
  <c r="D5" i="1"/>
  <c r="L13" i="1"/>
  <c r="J13" i="1"/>
  <c r="H13" i="1"/>
  <c r="F13" i="1"/>
  <c r="D13" i="1"/>
  <c r="M13" i="1" l="1"/>
  <c r="M5" i="1"/>
  <c r="M12" i="1"/>
  <c r="M6" i="1"/>
  <c r="M15" i="1"/>
  <c r="M7" i="1"/>
</calcChain>
</file>

<file path=xl/sharedStrings.xml><?xml version="1.0" encoding="utf-8"?>
<sst xmlns="http://schemas.openxmlformats.org/spreadsheetml/2006/main" count="32" uniqueCount="24">
  <si>
    <t>№</t>
  </si>
  <si>
    <t>Наименование программы</t>
  </si>
  <si>
    <t>Достижение показателей целей и задач муниципальной программы</t>
  </si>
  <si>
    <t>Объем привлеченных средств из федерального и областного бюджетов, внебюджетных источников на 1 рубль районного бюджета (Y2)</t>
  </si>
  <si>
    <t>Выполнение мероприятий муниципальной программы</t>
  </si>
  <si>
    <t>Освоение средств районного бюджета (кроме экономии от проведения торгов и запросов котировок)</t>
  </si>
  <si>
    <t>Достижение результатов мероприятий муниципальной программы (Y6)</t>
  </si>
  <si>
    <t>Итого весов. баллов</t>
  </si>
  <si>
    <t>значение градации</t>
  </si>
  <si>
    <t>весов. баллы</t>
  </si>
  <si>
    <t>«Развитие малых форм хозяйствования в Парабельском районе на 2016-2020 годы»</t>
  </si>
  <si>
    <t>Оценка эффективности реализации муниципальных программ в 2016 году</t>
  </si>
  <si>
    <t xml:space="preserve">«Содействие развитию предпринимательства и занятости в Парабельском районе на 2016-2020 годы» </t>
  </si>
  <si>
    <t>«Реализация молодежной политики на территории Парабельского района на 2016-2020 годы»</t>
  </si>
  <si>
    <t>«Развитие физической культуры, спорта  и формирования здорового образа жизни населения  Парабельского района на 2016 – 2020 годы»</t>
  </si>
  <si>
    <t xml:space="preserve"> «Развитие культуры и туризма Парабельского района на 2016-2020 годы»</t>
  </si>
  <si>
    <t>«Дошкольник на 2014-2016 годы»</t>
  </si>
  <si>
    <t xml:space="preserve"> «Комплексное развитие систем коммунальной инфраструктуры Парабельского сельского поселения на 2013-2015гг. и на период до 2020 года»</t>
  </si>
  <si>
    <t>«Устойчивое развитие Парабельского района Томской области на 2014-2017 годы и на период до 2020 года»</t>
  </si>
  <si>
    <t xml:space="preserve">«Профилактика и противодействие террористической и экстремистской деятельности на территории муниципального образования «Парабельский район» на 2014 – 2016 </t>
  </si>
  <si>
    <t>«Профилактика правонарушений  на территории Парабельского района Томской области на 2014-2016 годы»</t>
  </si>
  <si>
    <t>«Развитие муниципальной службы в муниципальном образовании "Парабельский район" на 2014-2016 годы»</t>
  </si>
  <si>
    <t>«Финансовая поддержка МУП Парабельская ЦРА №26 2014-2016 годы»</t>
  </si>
  <si>
    <t>«Обеспечение транспортной доступности на территории Парабельского района на 2016-2020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</si>
</sst>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topLeftCell="A7" zoomScaleNormal="100" workbookViewId="0">
      <selection activeCell="E13" sqref="E13"/>
    </sheetView>
  </sheetViews>
  <sheetFormatPr defaultRowHeight="14.3" x14ac:dyDescent="0.25"/>
  <cols>
    <col min="1" max="1" width="5.25" customWidth="1"/>
    <col min="2" max="2" width="55.375" customWidth="1"/>
    <col min="3" max="3" width="8.625" customWidth="1"/>
    <col min="4" max="4" width="7.875" customWidth="1"/>
    <col min="5" max="5" width="9.125" customWidth="1"/>
    <col min="6" max="7" width="8.25" customWidth="1"/>
    <col min="8" max="8" width="8.375" customWidth="1"/>
    <col min="9" max="9" width="8.125" customWidth="1"/>
    <col min="10" max="10" width="7.625" customWidth="1"/>
    <col min="11" max="11" width="7.75" customWidth="1"/>
    <col min="12" max="12" width="8.75" customWidth="1"/>
  </cols>
  <sheetData>
    <row r="1" spans="1:13" ht="41.3" customHeight="1" x14ac:dyDescent="0.25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7.6" customHeight="1" x14ac:dyDescent="0.25">
      <c r="A2" s="8" t="s">
        <v>0</v>
      </c>
      <c r="B2" s="8" t="s">
        <v>1</v>
      </c>
      <c r="C2" s="8" t="s">
        <v>2</v>
      </c>
      <c r="D2" s="8"/>
      <c r="E2" s="8" t="s">
        <v>3</v>
      </c>
      <c r="F2" s="8"/>
      <c r="G2" s="8" t="s">
        <v>4</v>
      </c>
      <c r="H2" s="8"/>
      <c r="I2" s="8" t="s">
        <v>5</v>
      </c>
      <c r="J2" s="8"/>
      <c r="K2" s="8" t="s">
        <v>6</v>
      </c>
      <c r="L2" s="8"/>
      <c r="M2" s="8" t="s">
        <v>7</v>
      </c>
    </row>
    <row r="3" spans="1:13" ht="27.2" x14ac:dyDescent="0.25">
      <c r="A3" s="8"/>
      <c r="B3" s="8"/>
      <c r="C3" s="1" t="s">
        <v>8</v>
      </c>
      <c r="D3" s="1" t="s">
        <v>9</v>
      </c>
      <c r="E3" s="1" t="s">
        <v>8</v>
      </c>
      <c r="F3" s="1" t="s">
        <v>9</v>
      </c>
      <c r="G3" s="1" t="s">
        <v>8</v>
      </c>
      <c r="H3" s="1" t="s">
        <v>9</v>
      </c>
      <c r="I3" s="1" t="s">
        <v>8</v>
      </c>
      <c r="J3" s="1" t="s">
        <v>9</v>
      </c>
      <c r="K3" s="1" t="s">
        <v>8</v>
      </c>
      <c r="L3" s="1" t="s">
        <v>9</v>
      </c>
      <c r="M3" s="9"/>
    </row>
    <row r="4" spans="1:13" ht="34.5" customHeight="1" x14ac:dyDescent="0.25">
      <c r="A4" s="2">
        <v>1</v>
      </c>
      <c r="B4" s="4" t="s">
        <v>18</v>
      </c>
      <c r="C4" s="2">
        <v>10</v>
      </c>
      <c r="D4" s="2">
        <f t="shared" ref="D4:D15" si="0">C4*0.3</f>
        <v>3</v>
      </c>
      <c r="E4" s="2">
        <v>6</v>
      </c>
      <c r="F4" s="2">
        <f t="shared" ref="F4:F15" si="1">E4*0.25</f>
        <v>1.5</v>
      </c>
      <c r="G4" s="2">
        <v>10</v>
      </c>
      <c r="H4" s="2">
        <f t="shared" ref="H4:H15" si="2">G4*0.15</f>
        <v>1.5</v>
      </c>
      <c r="I4" s="2">
        <v>6</v>
      </c>
      <c r="J4" s="2">
        <f t="shared" ref="J4:J15" si="3">I4*0.15</f>
        <v>0.89999999999999991</v>
      </c>
      <c r="K4" s="2">
        <v>10</v>
      </c>
      <c r="L4" s="2">
        <f t="shared" ref="L4:L15" si="4">K4*0.15</f>
        <v>1.5</v>
      </c>
      <c r="M4" s="2">
        <f t="shared" ref="M4:M15" si="5">D4+F4+H4+J4+L4</f>
        <v>8.4</v>
      </c>
    </row>
    <row r="5" spans="1:13" ht="31.25" x14ac:dyDescent="0.25">
      <c r="A5" s="2">
        <v>2</v>
      </c>
      <c r="B5" s="4" t="s">
        <v>15</v>
      </c>
      <c r="C5" s="5">
        <v>10</v>
      </c>
      <c r="D5" s="2">
        <f t="shared" si="0"/>
        <v>3</v>
      </c>
      <c r="E5" s="2">
        <v>3</v>
      </c>
      <c r="F5" s="2">
        <f t="shared" si="1"/>
        <v>0.75</v>
      </c>
      <c r="G5" s="2">
        <v>10</v>
      </c>
      <c r="H5" s="2">
        <f t="shared" si="2"/>
        <v>1.5</v>
      </c>
      <c r="I5" s="2">
        <v>10</v>
      </c>
      <c r="J5" s="2">
        <f t="shared" si="3"/>
        <v>1.5</v>
      </c>
      <c r="K5" s="2">
        <v>10</v>
      </c>
      <c r="L5" s="2">
        <f t="shared" si="4"/>
        <v>1.5</v>
      </c>
      <c r="M5" s="2">
        <f t="shared" si="5"/>
        <v>8.25</v>
      </c>
    </row>
    <row r="6" spans="1:13" ht="46.9" x14ac:dyDescent="0.25">
      <c r="A6" s="2">
        <v>3</v>
      </c>
      <c r="B6" s="4" t="s">
        <v>14</v>
      </c>
      <c r="C6" s="5">
        <v>10</v>
      </c>
      <c r="D6" s="2">
        <f t="shared" si="0"/>
        <v>3</v>
      </c>
      <c r="E6" s="2">
        <v>3</v>
      </c>
      <c r="F6" s="2">
        <f t="shared" si="1"/>
        <v>0.75</v>
      </c>
      <c r="G6" s="2">
        <v>10</v>
      </c>
      <c r="H6" s="2">
        <f t="shared" si="2"/>
        <v>1.5</v>
      </c>
      <c r="I6" s="2">
        <v>10</v>
      </c>
      <c r="J6" s="2">
        <f t="shared" si="3"/>
        <v>1.5</v>
      </c>
      <c r="K6" s="2">
        <v>10</v>
      </c>
      <c r="L6" s="2">
        <f t="shared" si="4"/>
        <v>1.5</v>
      </c>
      <c r="M6" s="2">
        <f t="shared" si="5"/>
        <v>8.25</v>
      </c>
    </row>
    <row r="7" spans="1:13" ht="36" customHeight="1" x14ac:dyDescent="0.25">
      <c r="A7" s="2">
        <v>4</v>
      </c>
      <c r="B7" s="3" t="s">
        <v>23</v>
      </c>
      <c r="C7" s="5">
        <v>10</v>
      </c>
      <c r="D7" s="2">
        <f t="shared" si="0"/>
        <v>3</v>
      </c>
      <c r="E7" s="2">
        <v>0</v>
      </c>
      <c r="F7" s="2">
        <f t="shared" si="1"/>
        <v>0</v>
      </c>
      <c r="G7" s="2">
        <v>10</v>
      </c>
      <c r="H7" s="2">
        <f t="shared" si="2"/>
        <v>1.5</v>
      </c>
      <c r="I7" s="2">
        <v>10</v>
      </c>
      <c r="J7" s="2">
        <f t="shared" si="3"/>
        <v>1.5</v>
      </c>
      <c r="K7" s="2">
        <v>10</v>
      </c>
      <c r="L7" s="2">
        <f t="shared" si="4"/>
        <v>1.5</v>
      </c>
      <c r="M7" s="2">
        <f t="shared" si="5"/>
        <v>7.5</v>
      </c>
    </row>
    <row r="8" spans="1:13" ht="30.75" customHeight="1" x14ac:dyDescent="0.25">
      <c r="A8" s="2">
        <v>5</v>
      </c>
      <c r="B8" s="4" t="s">
        <v>21</v>
      </c>
      <c r="C8" s="2">
        <v>10</v>
      </c>
      <c r="D8" s="2">
        <f t="shared" si="0"/>
        <v>3</v>
      </c>
      <c r="E8" s="2">
        <v>0</v>
      </c>
      <c r="F8" s="2">
        <f t="shared" si="1"/>
        <v>0</v>
      </c>
      <c r="G8" s="2">
        <v>10</v>
      </c>
      <c r="H8" s="2">
        <f t="shared" si="2"/>
        <v>1.5</v>
      </c>
      <c r="I8" s="2">
        <v>6</v>
      </c>
      <c r="J8" s="2">
        <f t="shared" si="3"/>
        <v>0.89999999999999991</v>
      </c>
      <c r="K8" s="2">
        <v>10</v>
      </c>
      <c r="L8" s="2">
        <f t="shared" si="4"/>
        <v>1.5</v>
      </c>
      <c r="M8" s="2">
        <f t="shared" si="5"/>
        <v>6.9</v>
      </c>
    </row>
    <row r="9" spans="1:13" ht="32.950000000000003" customHeight="1" x14ac:dyDescent="0.25">
      <c r="A9" s="2">
        <v>6</v>
      </c>
      <c r="B9" s="4" t="s">
        <v>22</v>
      </c>
      <c r="C9" s="2">
        <v>10</v>
      </c>
      <c r="D9" s="5">
        <f t="shared" si="0"/>
        <v>3</v>
      </c>
      <c r="E9" s="5">
        <v>0</v>
      </c>
      <c r="F9" s="2">
        <f t="shared" si="1"/>
        <v>0</v>
      </c>
      <c r="G9" s="2">
        <v>10</v>
      </c>
      <c r="H9" s="2">
        <f t="shared" si="2"/>
        <v>1.5</v>
      </c>
      <c r="I9" s="5">
        <v>0</v>
      </c>
      <c r="J9" s="2">
        <f t="shared" si="3"/>
        <v>0</v>
      </c>
      <c r="K9" s="2">
        <v>10</v>
      </c>
      <c r="L9" s="2">
        <f t="shared" si="4"/>
        <v>1.5</v>
      </c>
      <c r="M9" s="2">
        <f t="shared" si="5"/>
        <v>6</v>
      </c>
    </row>
    <row r="10" spans="1:13" ht="46.55" customHeight="1" x14ac:dyDescent="0.25">
      <c r="A10" s="2">
        <v>7</v>
      </c>
      <c r="B10" s="4" t="s">
        <v>20</v>
      </c>
      <c r="C10" s="2">
        <v>10</v>
      </c>
      <c r="D10" s="2">
        <f t="shared" si="0"/>
        <v>3</v>
      </c>
      <c r="E10" s="2">
        <v>0</v>
      </c>
      <c r="F10" s="2">
        <f t="shared" si="1"/>
        <v>0</v>
      </c>
      <c r="G10" s="2">
        <v>10</v>
      </c>
      <c r="H10" s="2">
        <f t="shared" si="2"/>
        <v>1.5</v>
      </c>
      <c r="I10" s="2">
        <v>0</v>
      </c>
      <c r="J10" s="2">
        <f t="shared" si="3"/>
        <v>0</v>
      </c>
      <c r="K10" s="2">
        <v>10</v>
      </c>
      <c r="L10" s="2">
        <f t="shared" si="4"/>
        <v>1.5</v>
      </c>
      <c r="M10" s="2">
        <f t="shared" si="5"/>
        <v>6</v>
      </c>
    </row>
    <row r="11" spans="1:13" ht="35.35" customHeight="1" x14ac:dyDescent="0.25">
      <c r="A11" s="7">
        <v>8</v>
      </c>
      <c r="B11" s="4" t="s">
        <v>12</v>
      </c>
      <c r="C11" s="6">
        <v>3</v>
      </c>
      <c r="D11" s="7">
        <v>3</v>
      </c>
      <c r="E11" s="7">
        <v>1</v>
      </c>
      <c r="F11" s="7">
        <f t="shared" ref="F11" si="6">E11*0.25</f>
        <v>0.25</v>
      </c>
      <c r="G11" s="7">
        <v>10</v>
      </c>
      <c r="H11" s="7">
        <f t="shared" ref="H11" si="7">G11*0.15</f>
        <v>1.5</v>
      </c>
      <c r="I11" s="7">
        <v>6</v>
      </c>
      <c r="J11" s="7">
        <f t="shared" ref="J11" si="8">I11*0.15</f>
        <v>0.89999999999999991</v>
      </c>
      <c r="K11" s="7">
        <v>0</v>
      </c>
      <c r="L11" s="7">
        <f t="shared" ref="L11" si="9">K11*0.15</f>
        <v>0</v>
      </c>
      <c r="M11" s="7">
        <f t="shared" ref="M11" si="10">D11+F11+H11+J11+L11</f>
        <v>5.65</v>
      </c>
    </row>
    <row r="12" spans="1:13" ht="21.75" customHeight="1" x14ac:dyDescent="0.25">
      <c r="A12" s="7">
        <v>9</v>
      </c>
      <c r="B12" s="3" t="s">
        <v>16</v>
      </c>
      <c r="C12" s="5">
        <v>10</v>
      </c>
      <c r="D12" s="2">
        <f t="shared" si="0"/>
        <v>3</v>
      </c>
      <c r="E12" s="2">
        <v>3</v>
      </c>
      <c r="F12" s="2">
        <f t="shared" si="1"/>
        <v>0.75</v>
      </c>
      <c r="G12" s="2">
        <v>6</v>
      </c>
      <c r="H12" s="2">
        <f t="shared" si="2"/>
        <v>0.89999999999999991</v>
      </c>
      <c r="I12" s="2">
        <v>0</v>
      </c>
      <c r="J12" s="2">
        <f t="shared" si="3"/>
        <v>0</v>
      </c>
      <c r="K12" s="6">
        <v>6</v>
      </c>
      <c r="L12" s="2">
        <f t="shared" si="4"/>
        <v>0.89999999999999991</v>
      </c>
      <c r="M12" s="2">
        <f t="shared" si="5"/>
        <v>5.5500000000000007</v>
      </c>
    </row>
    <row r="13" spans="1:13" ht="40.6" customHeight="1" x14ac:dyDescent="0.25">
      <c r="A13" s="7">
        <v>10</v>
      </c>
      <c r="B13" s="3" t="s">
        <v>10</v>
      </c>
      <c r="C13" s="2">
        <v>6</v>
      </c>
      <c r="D13" s="2">
        <f t="shared" si="0"/>
        <v>1.7999999999999998</v>
      </c>
      <c r="E13" s="2">
        <v>0</v>
      </c>
      <c r="F13" s="2">
        <f t="shared" si="1"/>
        <v>0</v>
      </c>
      <c r="G13" s="2">
        <v>10</v>
      </c>
      <c r="H13" s="2">
        <f t="shared" si="2"/>
        <v>1.5</v>
      </c>
      <c r="I13" s="2">
        <v>6</v>
      </c>
      <c r="J13" s="2">
        <f t="shared" si="3"/>
        <v>0.89999999999999991</v>
      </c>
      <c r="K13" s="2">
        <v>0</v>
      </c>
      <c r="L13" s="2">
        <f t="shared" si="4"/>
        <v>0</v>
      </c>
      <c r="M13" s="2">
        <f t="shared" si="5"/>
        <v>4.1999999999999993</v>
      </c>
    </row>
    <row r="14" spans="1:13" ht="64.55" customHeight="1" x14ac:dyDescent="0.25">
      <c r="A14" s="7">
        <v>11</v>
      </c>
      <c r="B14" s="4" t="s">
        <v>19</v>
      </c>
      <c r="C14" s="6">
        <v>6</v>
      </c>
      <c r="D14" s="2">
        <f t="shared" si="0"/>
        <v>1.7999999999999998</v>
      </c>
      <c r="E14" s="5">
        <v>0</v>
      </c>
      <c r="F14" s="5">
        <f t="shared" si="1"/>
        <v>0</v>
      </c>
      <c r="G14" s="2">
        <v>10</v>
      </c>
      <c r="H14" s="2">
        <f t="shared" si="2"/>
        <v>1.5</v>
      </c>
      <c r="I14" s="2">
        <v>0</v>
      </c>
      <c r="J14" s="2">
        <f t="shared" si="3"/>
        <v>0</v>
      </c>
      <c r="K14" s="6">
        <v>0</v>
      </c>
      <c r="L14" s="2">
        <f t="shared" si="4"/>
        <v>0</v>
      </c>
      <c r="M14" s="2">
        <f t="shared" si="5"/>
        <v>3.3</v>
      </c>
    </row>
    <row r="15" spans="1:13" ht="31.25" x14ac:dyDescent="0.25">
      <c r="A15" s="7">
        <v>12</v>
      </c>
      <c r="B15" s="4" t="s">
        <v>13</v>
      </c>
      <c r="C15" s="6">
        <v>3</v>
      </c>
      <c r="D15" s="2">
        <f t="shared" si="0"/>
        <v>0.89999999999999991</v>
      </c>
      <c r="E15" s="2">
        <v>3</v>
      </c>
      <c r="F15" s="2">
        <f t="shared" si="1"/>
        <v>0.75</v>
      </c>
      <c r="G15" s="6">
        <v>3</v>
      </c>
      <c r="H15" s="2">
        <f t="shared" si="2"/>
        <v>0.44999999999999996</v>
      </c>
      <c r="I15" s="2">
        <v>0</v>
      </c>
      <c r="J15" s="2">
        <f t="shared" si="3"/>
        <v>0</v>
      </c>
      <c r="K15" s="6">
        <v>0</v>
      </c>
      <c r="L15" s="2">
        <f t="shared" si="4"/>
        <v>0</v>
      </c>
      <c r="M15" s="2">
        <f t="shared" si="5"/>
        <v>2.0999999999999996</v>
      </c>
    </row>
    <row r="16" spans="1:13" ht="46.9" x14ac:dyDescent="0.25">
      <c r="A16" s="7">
        <v>13</v>
      </c>
      <c r="B16" s="4" t="s">
        <v>17</v>
      </c>
      <c r="C16" s="2">
        <v>0</v>
      </c>
      <c r="D16" s="2">
        <f t="shared" ref="D16" si="11">C16*0.3</f>
        <v>0</v>
      </c>
      <c r="E16" s="2">
        <v>0</v>
      </c>
      <c r="F16" s="2">
        <f t="shared" ref="F16" si="12">E16*0.25</f>
        <v>0</v>
      </c>
      <c r="G16" s="2">
        <v>0</v>
      </c>
      <c r="H16" s="2">
        <f t="shared" ref="H16" si="13">G16*0.15</f>
        <v>0</v>
      </c>
      <c r="I16" s="2">
        <v>0</v>
      </c>
      <c r="J16" s="2">
        <f t="shared" ref="J16" si="14">I16*0.15</f>
        <v>0</v>
      </c>
      <c r="K16" s="2">
        <v>0</v>
      </c>
      <c r="L16" s="2">
        <f t="shared" ref="L16" si="15">K16*0.15</f>
        <v>0</v>
      </c>
      <c r="M16" s="2">
        <f t="shared" ref="M16" si="16">D16+F16+H16+J16+L16</f>
        <v>0</v>
      </c>
    </row>
    <row r="35" ht="56.25" customHeight="1" x14ac:dyDescent="0.25"/>
    <row r="36" ht="54" customHeight="1" x14ac:dyDescent="0.25"/>
    <row r="37" ht="51.8" customHeight="1" x14ac:dyDescent="0.25"/>
    <row r="38" ht="49.6" customHeight="1" x14ac:dyDescent="0.25"/>
    <row r="40" ht="46.55" customHeight="1" x14ac:dyDescent="0.25"/>
    <row r="41" ht="48.1" customHeight="1" x14ac:dyDescent="0.25"/>
    <row r="42" ht="57.75" customHeight="1" x14ac:dyDescent="0.25"/>
    <row r="43" ht="57.75" customHeight="1" x14ac:dyDescent="0.25"/>
    <row r="44" ht="57.1" customHeight="1" x14ac:dyDescent="0.25"/>
    <row r="45" ht="54.7" customHeight="1" x14ac:dyDescent="0.25"/>
    <row r="46" ht="53.35" customHeight="1" x14ac:dyDescent="0.25"/>
    <row r="47" ht="48.1" customHeight="1" x14ac:dyDescent="0.25"/>
  </sheetData>
  <mergeCells count="9">
    <mergeCell ref="K2:L2"/>
    <mergeCell ref="M2:M3"/>
    <mergeCell ref="A1:M1"/>
    <mergeCell ref="A2:A3"/>
    <mergeCell ref="B2:B3"/>
    <mergeCell ref="C2:D2"/>
    <mergeCell ref="E2:F2"/>
    <mergeCell ref="G2:H2"/>
    <mergeCell ref="I2:J2"/>
  </mergeCells>
  <pageMargins left="0.62992125984251968" right="0.23622047244094491" top="0.39370078740157483" bottom="0.35433070866141736" header="0" footer="0"/>
  <pageSetup paperSize="9" scale="7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Каккоев Анатолий Викторович</dc:creator>
  <cp:lastModifiedBy>Тимофеева Александра Викторовна</cp:lastModifiedBy>
  <cp:lastPrinted>2017-04-20T07:54:47Z</cp:lastPrinted>
  <dcterms:created xsi:type="dcterms:W3CDTF">2017-04-13T04:52:27Z</dcterms:created>
  <dcterms:modified xsi:type="dcterms:W3CDTF">2017-04-20T09:32:11Z</dcterms:modified>
</cp:coreProperties>
</file>